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  2019\БЮДЖЕТ сельские советы 2019-2021\"/>
    </mc:Choice>
  </mc:AlternateContent>
  <bookViews>
    <workbookView xWindow="0" yWindow="0" windowWidth="15345" windowHeight="43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8" i="1" l="1"/>
  <c r="U18" i="1"/>
  <c r="T18" i="1"/>
  <c r="P18" i="1"/>
  <c r="H18" i="1"/>
  <c r="E18" i="1"/>
  <c r="D18" i="1"/>
</calcChain>
</file>

<file path=xl/sharedStrings.xml><?xml version="1.0" encoding="utf-8"?>
<sst xmlns="http://schemas.openxmlformats.org/spreadsheetml/2006/main" count="52" uniqueCount="45">
  <si>
    <t xml:space="preserve">Расчет дотаций на выравнивание бюджетной обеспеченности муниципальных районов (городских округов) и субвенций на осуществление государственных полномочий Новосибирской области по расчету и предоставлению дотаций бюджетам поселений на 2019 год </t>
  </si>
  <si>
    <t>Нормативная расчетная обеспеченность (НБОj)</t>
  </si>
  <si>
    <t>Коэффициент стоимостных пропорций  расходных обязательств</t>
  </si>
  <si>
    <t xml:space="preserve">Коэффициент изменения состава и стоимости полномочий </t>
  </si>
  <si>
    <t>Критерий выравнивания расчетной бюджетной обеспеченности (УБОз)</t>
  </si>
  <si>
    <t xml:space="preserve">Муниципального района (НБОмр) </t>
  </si>
  <si>
    <t>0,67</t>
  </si>
  <si>
    <t>1,000</t>
  </si>
  <si>
    <t>Поселения (НБОп)</t>
  </si>
  <si>
    <t>0,33</t>
  </si>
  <si>
    <t>Городского округа (НБОго)</t>
  </si>
  <si>
    <t>тыс.рублей</t>
  </si>
  <si>
    <t xml:space="preserve">Наименование муниципальных образований </t>
  </si>
  <si>
    <t>Численность жителей, ЧЖ</t>
  </si>
  <si>
    <t>Общая площадь МР, кв.км.(Siмр)</t>
  </si>
  <si>
    <t>Налоговые и неналоговые доходы, учтенные при планировании (Дi)</t>
  </si>
  <si>
    <t>Темп роста доходов, принятый для расчета</t>
  </si>
  <si>
    <t>Скорректированные налоговые и неналоговые доходы (Дi1)</t>
  </si>
  <si>
    <t>Бюджетная обеспеченность (БОi)</t>
  </si>
  <si>
    <t>Уровень бюджетной обеспеченности (УБОi)</t>
  </si>
  <si>
    <t>КВ - УБОi</t>
  </si>
  <si>
    <t>Потребность в дотации (до принятия КПН) (тыс.рублей)</t>
  </si>
  <si>
    <t>К-т плотности населения по МР (КПНi)</t>
  </si>
  <si>
    <t>Потребность в дотации в соответствии с Методикой (Пi) (тыс.рублей)</t>
  </si>
  <si>
    <t>ВСЕГО дотация (Дбоi) (тыс.рублей)</t>
  </si>
  <si>
    <t>Дотация в Закон о бюджете на 2019 год</t>
  </si>
  <si>
    <t>на 2018 год</t>
  </si>
  <si>
    <t>на 2019 год</t>
  </si>
  <si>
    <t xml:space="preserve">Темп роста доходов </t>
  </si>
  <si>
    <t>Муниципальные районы</t>
  </si>
  <si>
    <t>Поселения, городские округа</t>
  </si>
  <si>
    <t>Муниципальные районы (Пiмр)</t>
  </si>
  <si>
    <t>Поселения, городские округа (Пij)</t>
  </si>
  <si>
    <t>Всего</t>
  </si>
  <si>
    <t xml:space="preserve">Муниципальные районы 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</si>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</sst>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0_р_._-;\-* #,##0.000_р_._-;_-* &quot;-&quot;??_р_._-;_-@_-"/>
    <numFmt numFmtId="165" formatCode="0.000"/>
    <numFmt numFmtId="166" formatCode="_-* #,##0.0000_р_._-;\-* #,##0.0000_р_._-;_-* &quot;-&quot;??_р_._-;_-@_-"/>
    <numFmt numFmtId="167" formatCode="_-* #,##0.0_р_._-;\-* #,##0.0_р_._-;_-* &quot;-&quot;?_р_._-;_-@_-"/>
    <numFmt numFmtId="168" formatCode="_-* #,##0_р_._-;\-* #,##0_р_._-;_-* &quot;-&quot;??_р_._-;_-@_-"/>
    <numFmt numFmtId="169" formatCode="_-* #,##0.0_р_._-;\-* #,##0.0_р_._-;_-* &quot;-&quot;??_р_._-;_-@_-"/>
    <numFmt numFmtId="170" formatCode="0.0%"/>
    <numFmt numFmtId="171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4"/>
      <name val="Arial Cyr"/>
      <charset val="204"/>
    </font>
    <font>
      <b/>
      <sz val="14"/>
      <color theme="1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color theme="1"/>
      <name val="Arial Cyr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12"/>
      <name val="Arial Cyr"/>
      <charset val="204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B4C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65" fontId="4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8" fillId="10" borderId="1" xfId="1" applyNumberFormat="1" applyFont="1" applyFill="1" applyBorder="1" applyAlignment="1">
      <alignment horizontal="center" vertical="center" wrapText="1"/>
    </xf>
    <xf numFmtId="167" fontId="8" fillId="7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8" fontId="11" fillId="0" borderId="1" xfId="1" applyNumberFormat="1" applyFont="1" applyFill="1" applyBorder="1"/>
    <xf numFmtId="164" fontId="11" fillId="0" borderId="1" xfId="1" applyNumberFormat="1" applyFont="1" applyFill="1" applyBorder="1"/>
    <xf numFmtId="169" fontId="11" fillId="0" borderId="1" xfId="1" applyNumberFormat="1" applyFont="1" applyFill="1" applyBorder="1"/>
    <xf numFmtId="170" fontId="11" fillId="0" borderId="1" xfId="2" applyNumberFormat="1" applyFont="1" applyFill="1" applyBorder="1"/>
    <xf numFmtId="164" fontId="11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/>
    <xf numFmtId="169" fontId="13" fillId="0" borderId="1" xfId="1" applyNumberFormat="1" applyFont="1" applyFill="1" applyBorder="1"/>
    <xf numFmtId="164" fontId="5" fillId="0" borderId="1" xfId="1" applyNumberFormat="1" applyFont="1" applyFill="1" applyBorder="1"/>
    <xf numFmtId="169" fontId="5" fillId="0" borderId="1" xfId="1" applyNumberFormat="1" applyFont="1" applyFill="1" applyBorder="1"/>
    <xf numFmtId="164" fontId="13" fillId="10" borderId="1" xfId="1" applyNumberFormat="1" applyFont="1" applyFill="1" applyBorder="1"/>
    <xf numFmtId="164" fontId="6" fillId="0" borderId="1" xfId="1" applyNumberFormat="1" applyFont="1" applyFill="1" applyBorder="1"/>
    <xf numFmtId="171" fontId="6" fillId="0" borderId="1" xfId="1" applyNumberFormat="1" applyFont="1" applyFill="1" applyBorder="1"/>
    <xf numFmtId="0" fontId="14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64" fontId="15" fillId="5" borderId="1" xfId="1" applyNumberFormat="1" applyFont="1" applyFill="1" applyBorder="1" applyAlignment="1">
      <alignment horizontal="left" vertical="center" wrapText="1"/>
    </xf>
    <xf numFmtId="165" fontId="14" fillId="6" borderId="1" xfId="0" applyNumberFormat="1" applyFont="1" applyFill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7" borderId="1" xfId="1" applyNumberFormat="1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5" fillId="0" borderId="1" xfId="1" applyNumberFormat="1" applyFont="1" applyFill="1" applyBorder="1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topLeftCell="M5" workbookViewId="0">
      <selection activeCell="AA6" sqref="AA6"/>
    </sheetView>
  </sheetViews>
  <sheetFormatPr defaultRowHeight="15" x14ac:dyDescent="0.25"/>
  <cols>
    <col min="1" max="1" width="25.85546875" customWidth="1"/>
    <col min="2" max="2" width="13.7109375" customWidth="1"/>
    <col min="3" max="3" width="13" customWidth="1"/>
    <col min="4" max="4" width="12.85546875" customWidth="1"/>
    <col min="5" max="5" width="13" customWidth="1"/>
    <col min="7" max="7" width="10.42578125" customWidth="1"/>
    <col min="8" max="8" width="12" customWidth="1"/>
    <col min="14" max="14" width="12.5703125" customWidth="1"/>
    <col min="15" max="15" width="12.28515625" customWidth="1"/>
    <col min="16" max="16" width="13.5703125" customWidth="1"/>
    <col min="18" max="18" width="14.42578125" customWidth="1"/>
    <col min="19" max="19" width="12.140625" customWidth="1"/>
    <col min="20" max="20" width="13.28515625" customWidth="1"/>
    <col min="21" max="21" width="14.5703125" customWidth="1"/>
    <col min="22" max="22" width="15.140625" customWidth="1"/>
  </cols>
  <sheetData>
    <row r="1" spans="1:22" ht="15.75" x14ac:dyDescent="0.25">
      <c r="A1" s="1"/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2"/>
      <c r="U1" s="2"/>
    </row>
    <row r="2" spans="1:22" ht="132.75" customHeight="1" x14ac:dyDescent="0.25">
      <c r="A2" s="39" t="s">
        <v>1</v>
      </c>
      <c r="B2" s="40"/>
      <c r="C2" s="41" t="s">
        <v>2</v>
      </c>
      <c r="D2" s="42" t="s">
        <v>3</v>
      </c>
      <c r="E2" s="43" t="s">
        <v>4</v>
      </c>
      <c r="F2" s="44"/>
      <c r="G2" s="44"/>
      <c r="H2" s="4"/>
      <c r="I2" s="5"/>
      <c r="J2" s="6"/>
      <c r="K2" s="7"/>
      <c r="L2" s="6"/>
      <c r="M2" s="3"/>
      <c r="N2" s="3"/>
      <c r="O2" s="3"/>
      <c r="P2" s="3"/>
      <c r="Q2" s="3"/>
      <c r="R2" s="3"/>
      <c r="S2" s="3"/>
      <c r="T2" s="3"/>
      <c r="U2" s="3"/>
    </row>
    <row r="3" spans="1:22" ht="28.5" x14ac:dyDescent="0.25">
      <c r="A3" s="45" t="s">
        <v>5</v>
      </c>
      <c r="B3" s="46">
        <v>7.885546572080453</v>
      </c>
      <c r="C3" s="47" t="s">
        <v>6</v>
      </c>
      <c r="D3" s="47" t="s">
        <v>7</v>
      </c>
      <c r="E3" s="48">
        <v>1</v>
      </c>
      <c r="F3" s="49"/>
      <c r="G3" s="49" t="s">
        <v>7</v>
      </c>
      <c r="H3" s="9"/>
      <c r="I3" s="9"/>
      <c r="J3" s="9"/>
      <c r="K3" s="10"/>
      <c r="L3" s="11"/>
      <c r="M3" s="12"/>
      <c r="N3" s="9"/>
      <c r="O3" s="9"/>
      <c r="P3" s="9"/>
      <c r="Q3" s="9"/>
      <c r="R3" s="9"/>
      <c r="S3" s="9"/>
      <c r="T3" s="9"/>
      <c r="U3" s="9"/>
    </row>
    <row r="4" spans="1:22" ht="18" x14ac:dyDescent="0.25">
      <c r="A4" s="45" t="s">
        <v>8</v>
      </c>
      <c r="B4" s="46">
        <v>3.883925923562014</v>
      </c>
      <c r="C4" s="47" t="s">
        <v>9</v>
      </c>
      <c r="D4" s="47" t="s">
        <v>7</v>
      </c>
      <c r="E4" s="50" t="s">
        <v>7</v>
      </c>
      <c r="F4" s="49"/>
      <c r="G4" s="49"/>
      <c r="H4" s="8"/>
      <c r="I4" s="13"/>
      <c r="J4" s="10"/>
      <c r="K4" s="10"/>
      <c r="L4" s="11"/>
    </row>
    <row r="5" spans="1:22" ht="28.5" x14ac:dyDescent="0.25">
      <c r="A5" s="45" t="s">
        <v>10</v>
      </c>
      <c r="B5" s="46">
        <v>11.769472495642468</v>
      </c>
      <c r="C5" s="51"/>
      <c r="D5" s="51"/>
      <c r="E5" s="48">
        <v>1</v>
      </c>
      <c r="F5" s="52"/>
      <c r="G5" s="52"/>
      <c r="H5" s="7"/>
      <c r="I5" s="7"/>
      <c r="J5" s="14"/>
      <c r="K5" s="15"/>
      <c r="L5" s="4"/>
      <c r="U5" s="16" t="s">
        <v>11</v>
      </c>
    </row>
    <row r="6" spans="1:22" ht="139.5" customHeight="1" x14ac:dyDescent="0.25">
      <c r="A6" s="53" t="s">
        <v>12</v>
      </c>
      <c r="B6" s="53" t="s">
        <v>13</v>
      </c>
      <c r="C6" s="58" t="s">
        <v>14</v>
      </c>
      <c r="D6" s="58" t="s">
        <v>15</v>
      </c>
      <c r="E6" s="54"/>
      <c r="F6" s="54"/>
      <c r="G6" s="60" t="s">
        <v>16</v>
      </c>
      <c r="H6" s="60" t="s">
        <v>17</v>
      </c>
      <c r="I6" s="61" t="s">
        <v>18</v>
      </c>
      <c r="J6" s="53" t="s">
        <v>19</v>
      </c>
      <c r="K6" s="62"/>
      <c r="L6" s="53" t="s">
        <v>20</v>
      </c>
      <c r="M6" s="54"/>
      <c r="N6" s="53" t="s">
        <v>21</v>
      </c>
      <c r="O6" s="54"/>
      <c r="P6" s="54"/>
      <c r="Q6" s="55" t="s">
        <v>22</v>
      </c>
      <c r="R6" s="53" t="s">
        <v>23</v>
      </c>
      <c r="S6" s="54"/>
      <c r="T6" s="54"/>
      <c r="U6" s="17" t="s">
        <v>24</v>
      </c>
      <c r="V6" s="18" t="s">
        <v>25</v>
      </c>
    </row>
    <row r="7" spans="1:22" ht="57.75" hidden="1" customHeight="1" x14ac:dyDescent="0.25">
      <c r="A7" s="53"/>
      <c r="B7" s="53"/>
      <c r="C7" s="59"/>
      <c r="D7" s="19" t="s">
        <v>26</v>
      </c>
      <c r="E7" s="19" t="s">
        <v>27</v>
      </c>
      <c r="F7" s="19" t="s">
        <v>28</v>
      </c>
      <c r="G7" s="60"/>
      <c r="H7" s="54"/>
      <c r="I7" s="61"/>
      <c r="J7" s="19" t="s">
        <v>29</v>
      </c>
      <c r="K7" s="19" t="s">
        <v>30</v>
      </c>
      <c r="L7" s="19" t="s">
        <v>29</v>
      </c>
      <c r="M7" s="19" t="s">
        <v>30</v>
      </c>
      <c r="N7" s="19" t="s">
        <v>31</v>
      </c>
      <c r="O7" s="19" t="s">
        <v>32</v>
      </c>
      <c r="P7" s="20" t="s">
        <v>33</v>
      </c>
      <c r="Q7" s="56"/>
      <c r="R7" s="21" t="s">
        <v>34</v>
      </c>
      <c r="S7" s="19" t="s">
        <v>30</v>
      </c>
      <c r="T7" s="20" t="s">
        <v>33</v>
      </c>
      <c r="U7" s="22">
        <v>7255443.2999999989</v>
      </c>
      <c r="V7" s="23">
        <v>5189622.4999999991</v>
      </c>
    </row>
    <row r="8" spans="1:22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24">
        <v>20</v>
      </c>
      <c r="U8" s="24">
        <v>21</v>
      </c>
      <c r="V8" s="24">
        <v>22</v>
      </c>
    </row>
    <row r="9" spans="1:22" x14ac:dyDescent="0.25">
      <c r="A9" s="26" t="s">
        <v>35</v>
      </c>
      <c r="B9" s="25">
        <v>1166</v>
      </c>
      <c r="C9" s="27">
        <v>0</v>
      </c>
      <c r="D9" s="27">
        <v>1774</v>
      </c>
      <c r="E9" s="27">
        <v>1479.7</v>
      </c>
      <c r="F9" s="28">
        <v>0.83410372040586245</v>
      </c>
      <c r="G9" s="28">
        <v>0.83410372040586245</v>
      </c>
      <c r="H9" s="27">
        <v>1479.7</v>
      </c>
      <c r="I9" s="26">
        <v>1.2689999999999999</v>
      </c>
      <c r="J9" s="26"/>
      <c r="K9" s="29">
        <v>0.32700000000000001</v>
      </c>
      <c r="L9" s="30"/>
      <c r="M9" s="30">
        <v>0.67300000000000004</v>
      </c>
      <c r="N9" s="31"/>
      <c r="O9" s="31">
        <v>3047.8</v>
      </c>
      <c r="P9" s="31">
        <v>3047.8</v>
      </c>
      <c r="Q9" s="31"/>
      <c r="R9" s="31"/>
      <c r="S9" s="31">
        <v>3047.8</v>
      </c>
      <c r="T9" s="31">
        <v>3047.8</v>
      </c>
      <c r="U9" s="31">
        <v>3047.8</v>
      </c>
      <c r="V9" s="63">
        <v>3047.8</v>
      </c>
    </row>
    <row r="10" spans="1:22" x14ac:dyDescent="0.25">
      <c r="A10" s="26" t="s">
        <v>36</v>
      </c>
      <c r="B10" s="25">
        <v>5605</v>
      </c>
      <c r="C10" s="27">
        <v>0</v>
      </c>
      <c r="D10" s="27">
        <v>9658.7000000000007</v>
      </c>
      <c r="E10" s="27">
        <v>10550.3</v>
      </c>
      <c r="F10" s="28">
        <v>1.0923105593920506</v>
      </c>
      <c r="G10" s="28">
        <v>1.0923105593920506</v>
      </c>
      <c r="H10" s="27">
        <v>10550.3</v>
      </c>
      <c r="I10" s="26">
        <v>1.8819999999999999</v>
      </c>
      <c r="J10" s="32"/>
      <c r="K10" s="29">
        <v>0.48499999999999999</v>
      </c>
      <c r="L10" s="33"/>
      <c r="M10" s="30">
        <v>0.51500000000000001</v>
      </c>
      <c r="N10" s="33"/>
      <c r="O10" s="31">
        <v>11211.2</v>
      </c>
      <c r="P10" s="31">
        <v>11211.2</v>
      </c>
      <c r="Q10" s="33"/>
      <c r="R10" s="33"/>
      <c r="S10" s="31">
        <v>11211.2</v>
      </c>
      <c r="T10" s="31">
        <v>11211.2</v>
      </c>
      <c r="U10" s="31">
        <v>11211.2</v>
      </c>
      <c r="V10" s="63">
        <v>11211.2</v>
      </c>
    </row>
    <row r="11" spans="1:22" x14ac:dyDescent="0.25">
      <c r="A11" s="26" t="s">
        <v>37</v>
      </c>
      <c r="B11" s="25">
        <v>928</v>
      </c>
      <c r="C11" s="27">
        <v>0</v>
      </c>
      <c r="D11" s="27">
        <v>1562.4</v>
      </c>
      <c r="E11" s="27">
        <v>1733.9</v>
      </c>
      <c r="F11" s="28">
        <v>1.1097670250896057</v>
      </c>
      <c r="G11" s="28">
        <v>1.1097670250896057</v>
      </c>
      <c r="H11" s="27">
        <v>1733.9</v>
      </c>
      <c r="I11" s="26">
        <v>1.8680000000000001</v>
      </c>
      <c r="J11" s="26"/>
      <c r="K11" s="29">
        <v>0.48099999999999998</v>
      </c>
      <c r="L11" s="30"/>
      <c r="M11" s="30">
        <v>0.51900000000000002</v>
      </c>
      <c r="N11" s="31"/>
      <c r="O11" s="31">
        <v>1870.6</v>
      </c>
      <c r="P11" s="31">
        <v>1870.6</v>
      </c>
      <c r="Q11" s="31"/>
      <c r="R11" s="31"/>
      <c r="S11" s="31">
        <v>1870.6</v>
      </c>
      <c r="T11" s="31">
        <v>1870.6</v>
      </c>
      <c r="U11" s="31">
        <v>1870.6</v>
      </c>
      <c r="V11" s="63">
        <v>1870.6</v>
      </c>
    </row>
    <row r="12" spans="1:22" x14ac:dyDescent="0.25">
      <c r="A12" s="26" t="s">
        <v>38</v>
      </c>
      <c r="B12" s="25">
        <v>1024</v>
      </c>
      <c r="C12" s="27">
        <v>0</v>
      </c>
      <c r="D12" s="27">
        <v>1930.1</v>
      </c>
      <c r="E12" s="27">
        <v>1212</v>
      </c>
      <c r="F12" s="28">
        <v>0.62794673851095806</v>
      </c>
      <c r="G12" s="28">
        <v>0.62794673851095806</v>
      </c>
      <c r="H12" s="27">
        <v>1212</v>
      </c>
      <c r="I12" s="26">
        <v>1.1839999999999999</v>
      </c>
      <c r="J12" s="34"/>
      <c r="K12" s="29">
        <v>0.30499999999999999</v>
      </c>
      <c r="L12" s="35"/>
      <c r="M12" s="30">
        <v>0.69499999999999995</v>
      </c>
      <c r="N12" s="35"/>
      <c r="O12" s="31">
        <v>2764.1</v>
      </c>
      <c r="P12" s="31">
        <v>2764.1</v>
      </c>
      <c r="Q12" s="35"/>
      <c r="R12" s="35"/>
      <c r="S12" s="31">
        <v>2764.1</v>
      </c>
      <c r="T12" s="31">
        <v>2764.1</v>
      </c>
      <c r="U12" s="31">
        <v>2764.1</v>
      </c>
      <c r="V12" s="63">
        <v>2764.1</v>
      </c>
    </row>
    <row r="13" spans="1:22" x14ac:dyDescent="0.25">
      <c r="A13" s="26" t="s">
        <v>39</v>
      </c>
      <c r="B13" s="25">
        <v>535</v>
      </c>
      <c r="C13" s="27">
        <v>0</v>
      </c>
      <c r="D13" s="27">
        <v>574.29999999999995</v>
      </c>
      <c r="E13" s="27">
        <v>873.1</v>
      </c>
      <c r="F13" s="28">
        <v>1.5202855650356959</v>
      </c>
      <c r="G13" s="28">
        <v>1.1152960902569649</v>
      </c>
      <c r="H13" s="27">
        <v>640.5</v>
      </c>
      <c r="I13" s="26">
        <v>1.1970000000000001</v>
      </c>
      <c r="J13" s="26"/>
      <c r="K13" s="29">
        <v>0.308</v>
      </c>
      <c r="L13" s="30"/>
      <c r="M13" s="30">
        <v>0.69199999999999995</v>
      </c>
      <c r="N13" s="31"/>
      <c r="O13" s="31">
        <v>1437.9</v>
      </c>
      <c r="P13" s="31">
        <v>1437.9</v>
      </c>
      <c r="Q13" s="31"/>
      <c r="R13" s="31"/>
      <c r="S13" s="31">
        <v>1437.9</v>
      </c>
      <c r="T13" s="31">
        <v>1437.9</v>
      </c>
      <c r="U13" s="31">
        <v>1437.9</v>
      </c>
      <c r="V13" s="63">
        <v>1437.9</v>
      </c>
    </row>
    <row r="14" spans="1:22" x14ac:dyDescent="0.25">
      <c r="A14" s="26" t="s">
        <v>40</v>
      </c>
      <c r="B14" s="25">
        <v>1626</v>
      </c>
      <c r="C14" s="27">
        <v>0</v>
      </c>
      <c r="D14" s="27">
        <v>1434</v>
      </c>
      <c r="E14" s="27">
        <v>1838.7</v>
      </c>
      <c r="F14" s="28">
        <v>1.2822175732217573</v>
      </c>
      <c r="G14" s="28">
        <v>1.1152960902569649</v>
      </c>
      <c r="H14" s="27">
        <v>1599.3</v>
      </c>
      <c r="I14" s="26">
        <v>0.98399999999999999</v>
      </c>
      <c r="J14" s="32"/>
      <c r="K14" s="29">
        <v>0.253</v>
      </c>
      <c r="L14" s="33"/>
      <c r="M14" s="30">
        <v>0.747</v>
      </c>
      <c r="N14" s="33"/>
      <c r="O14" s="31">
        <v>4717.5</v>
      </c>
      <c r="P14" s="31">
        <v>4717.5</v>
      </c>
      <c r="Q14" s="33"/>
      <c r="R14" s="33"/>
      <c r="S14" s="31">
        <v>4717.5</v>
      </c>
      <c r="T14" s="31">
        <v>4717.5</v>
      </c>
      <c r="U14" s="31">
        <v>4717.5</v>
      </c>
      <c r="V14" s="63">
        <v>4717.5</v>
      </c>
    </row>
    <row r="15" spans="1:22" x14ac:dyDescent="0.25">
      <c r="A15" s="26" t="s">
        <v>41</v>
      </c>
      <c r="B15" s="25">
        <v>1288</v>
      </c>
      <c r="C15" s="27">
        <v>0</v>
      </c>
      <c r="D15" s="27">
        <v>1673.2</v>
      </c>
      <c r="E15" s="27">
        <v>2025.7</v>
      </c>
      <c r="F15" s="28">
        <v>1.2106741573033708</v>
      </c>
      <c r="G15" s="28">
        <v>1.1152960902569649</v>
      </c>
      <c r="H15" s="27">
        <v>1866.1</v>
      </c>
      <c r="I15" s="26">
        <v>1.4490000000000001</v>
      </c>
      <c r="J15" s="26"/>
      <c r="K15" s="29">
        <v>0.373</v>
      </c>
      <c r="L15" s="30"/>
      <c r="M15" s="30">
        <v>0.627</v>
      </c>
      <c r="N15" s="31"/>
      <c r="O15" s="31">
        <v>3136.6</v>
      </c>
      <c r="P15" s="31">
        <v>3136.6</v>
      </c>
      <c r="Q15" s="31"/>
      <c r="R15" s="31"/>
      <c r="S15" s="31">
        <v>3136.6</v>
      </c>
      <c r="T15" s="31">
        <v>3136.6</v>
      </c>
      <c r="U15" s="31">
        <v>3136.6</v>
      </c>
      <c r="V15" s="63">
        <v>3136.6</v>
      </c>
    </row>
    <row r="16" spans="1:22" x14ac:dyDescent="0.25">
      <c r="A16" s="26" t="s">
        <v>42</v>
      </c>
      <c r="B16" s="25">
        <v>1964</v>
      </c>
      <c r="C16" s="27">
        <v>0</v>
      </c>
      <c r="D16" s="27">
        <v>2527.4</v>
      </c>
      <c r="E16" s="27">
        <v>3503.3</v>
      </c>
      <c r="F16" s="28">
        <v>1.3861280367175755</v>
      </c>
      <c r="G16" s="28">
        <v>1.1152960902569649</v>
      </c>
      <c r="H16" s="27">
        <v>2818.8</v>
      </c>
      <c r="I16" s="26">
        <v>1.4350000000000001</v>
      </c>
      <c r="J16" s="32"/>
      <c r="K16" s="29">
        <v>0.36899999999999999</v>
      </c>
      <c r="L16" s="33"/>
      <c r="M16" s="30">
        <v>0.63100000000000001</v>
      </c>
      <c r="N16" s="33"/>
      <c r="O16" s="31">
        <v>4813.3</v>
      </c>
      <c r="P16" s="31">
        <v>4813.3</v>
      </c>
      <c r="Q16" s="33"/>
      <c r="R16" s="33"/>
      <c r="S16" s="31">
        <v>4813.3</v>
      </c>
      <c r="T16" s="31">
        <v>4813.3</v>
      </c>
      <c r="U16" s="31">
        <v>4813.3</v>
      </c>
      <c r="V16" s="63">
        <v>4813.3</v>
      </c>
    </row>
    <row r="17" spans="1:22" x14ac:dyDescent="0.25">
      <c r="A17" s="26" t="s">
        <v>43</v>
      </c>
      <c r="B17" s="25">
        <v>1219</v>
      </c>
      <c r="C17" s="27">
        <v>0</v>
      </c>
      <c r="D17" s="27">
        <v>734</v>
      </c>
      <c r="E17" s="27">
        <v>882.2</v>
      </c>
      <c r="F17" s="28">
        <v>1.201907356948229</v>
      </c>
      <c r="G17" s="28">
        <v>1.1152960902569649</v>
      </c>
      <c r="H17" s="27">
        <v>818.6</v>
      </c>
      <c r="I17" s="26">
        <v>0.67200000000000004</v>
      </c>
      <c r="J17" s="26"/>
      <c r="K17" s="29">
        <v>0.17299999999999999</v>
      </c>
      <c r="L17" s="30"/>
      <c r="M17" s="30">
        <v>0.82699999999999996</v>
      </c>
      <c r="N17" s="31"/>
      <c r="O17" s="31">
        <v>3915.4</v>
      </c>
      <c r="P17" s="31">
        <v>3915.4</v>
      </c>
      <c r="Q17" s="31"/>
      <c r="R17" s="31"/>
      <c r="S17" s="31">
        <v>3915.4</v>
      </c>
      <c r="T17" s="31">
        <v>3915.4</v>
      </c>
      <c r="U17" s="31">
        <v>3915.4</v>
      </c>
      <c r="V17" s="63">
        <v>3915.4</v>
      </c>
    </row>
    <row r="18" spans="1:22" x14ac:dyDescent="0.25">
      <c r="A18" s="26" t="s">
        <v>44</v>
      </c>
      <c r="B18" s="25">
        <v>15355</v>
      </c>
      <c r="C18" s="27">
        <v>3368</v>
      </c>
      <c r="D18" s="27">
        <f>SUM(D9:D17)</f>
        <v>21868.100000000002</v>
      </c>
      <c r="E18" s="27">
        <f>SUM(E9:E17)</f>
        <v>24098.9</v>
      </c>
      <c r="F18" s="28">
        <v>1.0523397544081972</v>
      </c>
      <c r="G18" s="28">
        <v>1.0523397544081972</v>
      </c>
      <c r="H18" s="27">
        <f>SUM(H9:H17)</f>
        <v>22719.199999999997</v>
      </c>
      <c r="I18" s="26"/>
      <c r="J18" s="36">
        <v>0.44</v>
      </c>
      <c r="K18" s="33"/>
      <c r="L18" s="36">
        <v>0.56000000000000005</v>
      </c>
      <c r="M18" s="30"/>
      <c r="N18" s="33"/>
      <c r="O18" s="33"/>
      <c r="P18" s="31">
        <f>SUM(P9:P17)</f>
        <v>36914.400000000001</v>
      </c>
      <c r="Q18" s="37">
        <v>0.17799999999999999</v>
      </c>
      <c r="R18" s="38"/>
      <c r="S18" s="33"/>
      <c r="T18" s="31">
        <f>SUM(T9:T17)</f>
        <v>36914.400000000001</v>
      </c>
      <c r="U18" s="31">
        <f>SUM(U9:U17)</f>
        <v>36914.400000000001</v>
      </c>
      <c r="V18" s="63">
        <f>SUM(V9:V17)</f>
        <v>36914.400000000001</v>
      </c>
    </row>
  </sheetData>
  <mergeCells count="13">
    <mergeCell ref="A6:A7"/>
    <mergeCell ref="B6:B7"/>
    <mergeCell ref="C6:C7"/>
    <mergeCell ref="D6:F6"/>
    <mergeCell ref="G6:G7"/>
    <mergeCell ref="N6:P6"/>
    <mergeCell ref="Q6:Q7"/>
    <mergeCell ref="R6:T6"/>
    <mergeCell ref="B1:S1"/>
    <mergeCell ref="H6:H7"/>
    <mergeCell ref="I6:I7"/>
    <mergeCell ref="J6:K6"/>
    <mergeCell ref="L6:M6"/>
  </mergeCells>
  <pageMargins left="0.70866141732283472" right="0.70866141732283472" top="0.74803149606299213" bottom="0.74803149606299213" header="0.31496062992125984" footer="0.31496062992125984"/>
  <pageSetup paperSize="9" scale="70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2018-10-26T07:56:14Z</cp:lastPrinted>
  <dcterms:created xsi:type="dcterms:W3CDTF">2018-10-26T07:43:29Z</dcterms:created>
  <dcterms:modified xsi:type="dcterms:W3CDTF">2018-10-26T08:18:48Z</dcterms:modified>
</cp:coreProperties>
</file>